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gata.gobber\AppData\Local\Temp\ezdpuw\20260506114715873\"/>
    </mc:Choice>
  </mc:AlternateContent>
  <xr:revisionPtr revIDLastSave="0" documentId="13_ncr:1_{6F5FA414-B6B4-4E9E-A122-48546422EB6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Załącznik 1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9" i="1" l="1"/>
  <c r="AE8" i="1"/>
  <c r="AI8" i="1" s="1"/>
  <c r="AE6" i="1"/>
  <c r="AI6" i="1" s="1"/>
  <c r="AE5" i="1"/>
  <c r="AE4" i="1"/>
  <c r="AE3" i="1"/>
  <c r="AI3" i="1" s="1"/>
  <c r="AI7" i="1"/>
  <c r="AI5" i="1"/>
  <c r="AI4" i="1"/>
  <c r="AY7" i="1"/>
  <c r="BC7" i="1" s="1"/>
  <c r="BC4" i="1"/>
  <c r="BC5" i="1"/>
  <c r="BC6" i="1"/>
  <c r="BC8" i="1"/>
  <c r="BC9" i="1"/>
  <c r="BC3" i="1"/>
  <c r="AI9" i="1"/>
  <c r="AS9" i="1" l="1"/>
  <c r="AN8" i="1"/>
  <c r="AO8" i="1" s="1"/>
  <c r="AS8" i="1" s="1"/>
  <c r="AN5" i="1"/>
  <c r="AO5" i="1" s="1"/>
  <c r="AS5" i="1" s="1"/>
  <c r="AN3" i="1"/>
  <c r="AO3" i="1" s="1"/>
  <c r="AS3" i="1" s="1"/>
  <c r="AN6" i="1" l="1"/>
  <c r="AO6" i="1" s="1"/>
  <c r="AS6" i="1" s="1"/>
  <c r="AN4" i="1"/>
  <c r="AO4" i="1" s="1"/>
  <c r="AS4" i="1" s="1"/>
  <c r="AN7" i="1"/>
  <c r="AO7" i="1" s="1"/>
  <c r="AS7" i="1" s="1"/>
</calcChain>
</file>

<file path=xl/sharedStrings.xml><?xml version="1.0" encoding="utf-8"?>
<sst xmlns="http://schemas.openxmlformats.org/spreadsheetml/2006/main" count="248" uniqueCount="106">
  <si>
    <t>LP,</t>
  </si>
  <si>
    <t>ZAMAWIAJĄCY/ODBIORCA</t>
  </si>
  <si>
    <t>Dane lokalizacyjne ppe</t>
  </si>
  <si>
    <r>
      <t>Rodzaj umowy</t>
    </r>
    <r>
      <rPr>
        <b/>
        <sz val="10"/>
        <rFont val="Arial Narrow"/>
        <family val="2"/>
        <charset val="238"/>
      </rPr>
      <t xml:space="preserve"> (rozdzielona/  kompleksowa)</t>
    </r>
    <r>
      <rPr>
        <sz val="10"/>
        <rFont val="Arial Narrow"/>
        <family val="2"/>
        <charset val="238"/>
      </rPr>
      <t xml:space="preserve">
</t>
    </r>
  </si>
  <si>
    <r>
      <rPr>
        <b/>
        <sz val="10"/>
        <rFont val="Arial Narrow"/>
        <family val="2"/>
        <charset val="238"/>
      </rPr>
      <t>Jeśli rozdzielona</t>
    </r>
    <r>
      <rPr>
        <sz val="10"/>
        <rFont val="Arial Narrow"/>
        <family val="2"/>
        <charset val="238"/>
      </rPr>
      <t xml:space="preserve"> - </t>
    </r>
    <r>
      <rPr>
        <b/>
        <sz val="10"/>
        <rFont val="Arial Narrow"/>
        <family val="2"/>
        <charset val="238"/>
      </rPr>
      <t xml:space="preserve">data ważności
</t>
    </r>
  </si>
  <si>
    <t xml:space="preserve">Jeśli umowa kompleksowa lub lojalnościowa </t>
  </si>
  <si>
    <t>Dane identyfikacyjne i techniczne ppe</t>
  </si>
  <si>
    <t>Inormacja o instalacji wytwórczej</t>
  </si>
  <si>
    <t>Profil - planowana produkcja z instalacji wytwórczej - odsprzedaż</t>
  </si>
  <si>
    <t>Przeprowadzenie procesu ZS</t>
  </si>
  <si>
    <t>Pełna nazwa Zamawiającego/Nabywcy</t>
  </si>
  <si>
    <t>NIP</t>
  </si>
  <si>
    <t>REGON</t>
  </si>
  <si>
    <t>Kod</t>
  </si>
  <si>
    <t>Poczta</t>
  </si>
  <si>
    <t>Miejscowość</t>
  </si>
  <si>
    <t xml:space="preserve">Ulica </t>
  </si>
  <si>
    <t>Nr posesji</t>
  </si>
  <si>
    <t>Nr lokalu</t>
  </si>
  <si>
    <t>Nazwa ppe</t>
  </si>
  <si>
    <t>Poczta/Miejscowość</t>
  </si>
  <si>
    <t>Miejsowość/Ulica</t>
  </si>
  <si>
    <t>Ulica</t>
  </si>
  <si>
    <t xml:space="preserve">Termin/okres wypowiedzenia </t>
  </si>
  <si>
    <t>Obowiazywanie umowy  (czas określony - data                                           / czas nieokreślony/ nie dotyczy)</t>
  </si>
  <si>
    <t xml:space="preserve">Czy umowa została wypowiedziana  (tak/nie/nie dotyczy)  </t>
  </si>
  <si>
    <t xml:space="preserve">Potrzeba dostosowania układu pomiarowego (TAK/NIE)  </t>
  </si>
  <si>
    <t>Obszar dystrybucyjny (OSD)</t>
  </si>
  <si>
    <t>Obecny sprzedawca</t>
  </si>
  <si>
    <t>Nr ppe po renumeracji</t>
  </si>
  <si>
    <t>Nr licznika</t>
  </si>
  <si>
    <t>Grupa taryfowa</t>
  </si>
  <si>
    <t>Moc umowna [kW]</t>
  </si>
  <si>
    <t>I strefa  [kWh]</t>
  </si>
  <si>
    <t>II strefa  [kWh]</t>
  </si>
  <si>
    <t>III strefa  [kWh]</t>
  </si>
  <si>
    <t>IV strefa  [kWh]</t>
  </si>
  <si>
    <t>Suma      [kWh]</t>
  </si>
  <si>
    <t>Rodzaj</t>
  </si>
  <si>
    <t>Moc [kW]</t>
  </si>
  <si>
    <t>Relacje</t>
  </si>
  <si>
    <t>Czy odsprzedaż [tak/nie]</t>
  </si>
  <si>
    <t>I strefa [kW]</t>
  </si>
  <si>
    <t>II strefa [kW]</t>
  </si>
  <si>
    <t>III strefa [kW]</t>
  </si>
  <si>
    <t>IV strefa [kW]</t>
  </si>
  <si>
    <t>Suma [kW]</t>
  </si>
  <si>
    <t>Okres zgłoszenia od</t>
  </si>
  <si>
    <t>Okres zgłoszenia do</t>
  </si>
  <si>
    <t>Data deklarowana rozpoczęcia sprzedaży</t>
  </si>
  <si>
    <t>Gryfice</t>
  </si>
  <si>
    <t>NADLEŚNICTWO GRYFICE</t>
  </si>
  <si>
    <t>8570206949</t>
  </si>
  <si>
    <t>810539120</t>
  </si>
  <si>
    <t>72-300</t>
  </si>
  <si>
    <t>Osada Zdrój</t>
  </si>
  <si>
    <t>Kancelaria Leśniczego</t>
  </si>
  <si>
    <t>72-332</t>
  </si>
  <si>
    <t>Gosław</t>
  </si>
  <si>
    <t>105/4</t>
  </si>
  <si>
    <t>SR - sprzedaży rozdzielona</t>
  </si>
  <si>
    <t>nie dotyczy</t>
  </si>
  <si>
    <t>NIE</t>
  </si>
  <si>
    <t>ENERGA Operator SA</t>
  </si>
  <si>
    <t>590243855034323705</t>
  </si>
  <si>
    <t>30073985</t>
  </si>
  <si>
    <t>C11</t>
  </si>
  <si>
    <t xml:space="preserve">nie </t>
  </si>
  <si>
    <t>Ośrodek Szkoleniowo-Wypoczynkowy ,,BAŻYNA"</t>
  </si>
  <si>
    <t>72-351</t>
  </si>
  <si>
    <t>Pogorzelica</t>
  </si>
  <si>
    <t>Wojska Polskiego</t>
  </si>
  <si>
    <t>ENEA Operator sp. z o.o.</t>
  </si>
  <si>
    <t>590310600001817814</t>
  </si>
  <si>
    <t>51162685</t>
  </si>
  <si>
    <t>C21</t>
  </si>
  <si>
    <t>Popiele wieża P-poż dz. 327/1</t>
  </si>
  <si>
    <t>Popiele</t>
  </si>
  <si>
    <t>590310600031190307</t>
  </si>
  <si>
    <t>85359280</t>
  </si>
  <si>
    <t>Nadleśnictwo Gryfice</t>
  </si>
  <si>
    <t>590310600000972262</t>
  </si>
  <si>
    <t>63718407</t>
  </si>
  <si>
    <t>590310600029415078</t>
  </si>
  <si>
    <t>96863452</t>
  </si>
  <si>
    <t>naziemna instalacja PV</t>
  </si>
  <si>
    <t>tak</t>
  </si>
  <si>
    <t>Punkt-pepoż</t>
  </si>
  <si>
    <t>Rybokarty</t>
  </si>
  <si>
    <t>25/2</t>
  </si>
  <si>
    <t>590310600007520862</t>
  </si>
  <si>
    <t>23028364</t>
  </si>
  <si>
    <t>Ośrodek Wypoczynkowy CIS ul. Słoneczna 3 72-350 Pogorzelica</t>
  </si>
  <si>
    <t>Słoneczna</t>
  </si>
  <si>
    <t>590310600000990297</t>
  </si>
  <si>
    <t>87249659</t>
  </si>
  <si>
    <t>Planowany termin podłączenia</t>
  </si>
  <si>
    <t>Uwagi</t>
  </si>
  <si>
    <t xml:space="preserve">30 miesięcy </t>
  </si>
  <si>
    <t>Hekla Energy Sp. ZO.O</t>
  </si>
  <si>
    <t>G11</t>
  </si>
  <si>
    <t>od dnia podpisania umowy nie wcześniej niż od 01.07.2026</t>
  </si>
  <si>
    <t>w trakcie zmiany grupy na C11</t>
  </si>
  <si>
    <t>Szacowane półroczne zużycie energii  w roku 2026</t>
  </si>
  <si>
    <t>Szacowane roczne zużycie energii w roku 2027</t>
  </si>
  <si>
    <t>Szacowane roczne zużycie energii w roku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</si>
</sst>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rgb="FFC0C0C0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FFD965"/>
        <bgColor rgb="FFFFD965"/>
      </patternFill>
    </fill>
    <fill>
      <patternFill patternType="solid">
        <fgColor rgb="FF99CCFF"/>
        <bgColor rgb="FF99CC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11" borderId="2" xfId="0" applyFont="1" applyFill="1" applyBorder="1"/>
    <xf numFmtId="0" fontId="2" fillId="0" borderId="1" xfId="0" applyFont="1" applyBorder="1"/>
    <xf numFmtId="49" fontId="2" fillId="0" borderId="1" xfId="0" applyNumberFormat="1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3" fillId="4" borderId="1" xfId="0" applyFont="1" applyFill="1" applyBorder="1" applyAlignment="1">
      <alignment horizontal="center" vertical="center" wrapText="1"/>
    </xf>
    <xf numFmtId="1" fontId="2" fillId="12" borderId="1" xfId="0" applyNumberFormat="1" applyFont="1" applyFill="1" applyBorder="1"/>
    <xf numFmtId="14" fontId="5" fillId="0" borderId="1" xfId="0" applyNumberFormat="1" applyFont="1" applyBorder="1"/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 applyAlignment="1">
      <alignment wrapText="1"/>
    </xf>
    <xf numFmtId="0" fontId="2" fillId="1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9"/>
  <sheetViews>
    <sheetView tabSelected="1" topLeftCell="AF1" workbookViewId="0">
      <selection activeCell="AU7" sqref="AU7"/>
    </sheetView>
  </sheetViews>
  <sheetFormatPr defaultRowHeight="14.4" x14ac:dyDescent="0.3"/>
  <cols>
    <col min="2" max="2" width="20.88671875" hidden="1" customWidth="1"/>
    <col min="3" max="10" width="0" hidden="1" customWidth="1"/>
    <col min="11" max="11" width="46.33203125" bestFit="1" customWidth="1"/>
    <col min="12" max="14" width="9.109375" customWidth="1"/>
    <col min="15" max="15" width="12.5546875" customWidth="1"/>
    <col min="16" max="17" width="9.109375" customWidth="1"/>
    <col min="18" max="18" width="20" customWidth="1"/>
    <col min="19" max="23" width="9.109375" customWidth="1"/>
    <col min="24" max="24" width="18.44140625" customWidth="1"/>
    <col min="25" max="25" width="17.44140625" customWidth="1"/>
    <col min="26" max="26" width="16.5546875" customWidth="1"/>
    <col min="27" max="28" width="9.109375" customWidth="1"/>
    <col min="29" max="29" width="23.6640625" customWidth="1"/>
    <col min="46" max="46" width="16.44140625" bestFit="1" customWidth="1"/>
    <col min="57" max="57" width="7.88671875" customWidth="1"/>
    <col min="58" max="58" width="22.33203125" customWidth="1"/>
  </cols>
  <sheetData>
    <row r="1" spans="1:58" ht="15" customHeight="1" x14ac:dyDescent="0.3">
      <c r="A1" s="22" t="s">
        <v>0</v>
      </c>
      <c r="B1" s="24" t="s">
        <v>1</v>
      </c>
      <c r="C1" s="25"/>
      <c r="D1" s="25"/>
      <c r="E1" s="25"/>
      <c r="F1" s="25"/>
      <c r="G1" s="25"/>
      <c r="H1" s="25"/>
      <c r="I1" s="25"/>
      <c r="J1" s="26"/>
      <c r="K1" s="27" t="s">
        <v>2</v>
      </c>
      <c r="L1" s="27"/>
      <c r="M1" s="27"/>
      <c r="N1" s="27"/>
      <c r="O1" s="27"/>
      <c r="P1" s="27"/>
      <c r="Q1" s="27"/>
      <c r="R1" s="28" t="s">
        <v>3</v>
      </c>
      <c r="S1" s="28" t="s">
        <v>4</v>
      </c>
      <c r="T1" s="29" t="s">
        <v>5</v>
      </c>
      <c r="U1" s="29"/>
      <c r="V1" s="29"/>
      <c r="W1" s="29"/>
      <c r="X1" s="30" t="s">
        <v>6</v>
      </c>
      <c r="Y1" s="30"/>
      <c r="Z1" s="30"/>
      <c r="AA1" s="30"/>
      <c r="AB1" s="30"/>
      <c r="AC1" s="30"/>
      <c r="AD1" s="30"/>
      <c r="AE1" s="31" t="s">
        <v>103</v>
      </c>
      <c r="AF1" s="31"/>
      <c r="AG1" s="31"/>
      <c r="AH1" s="31"/>
      <c r="AI1" s="31"/>
      <c r="AJ1" s="35" t="s">
        <v>104</v>
      </c>
      <c r="AK1" s="36"/>
      <c r="AL1" s="36"/>
      <c r="AM1" s="36"/>
      <c r="AN1" s="37"/>
      <c r="AO1" s="35" t="s">
        <v>105</v>
      </c>
      <c r="AP1" s="36"/>
      <c r="AQ1" s="36"/>
      <c r="AR1" s="36"/>
      <c r="AS1" s="37"/>
      <c r="AT1" s="32" t="s">
        <v>7</v>
      </c>
      <c r="AU1" s="33"/>
      <c r="AV1" s="34"/>
      <c r="AW1" s="16"/>
      <c r="AX1" s="23" t="s">
        <v>8</v>
      </c>
      <c r="AY1" s="23"/>
      <c r="AZ1" s="23"/>
      <c r="BA1" s="23"/>
      <c r="BB1" s="23"/>
      <c r="BC1" s="23"/>
      <c r="BD1" s="23" t="s">
        <v>9</v>
      </c>
      <c r="BE1" s="23"/>
      <c r="BF1" s="23"/>
    </row>
    <row r="2" spans="1:58" ht="138" x14ac:dyDescent="0.3">
      <c r="A2" s="22"/>
      <c r="B2" s="1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3" t="s">
        <v>19</v>
      </c>
      <c r="L2" s="4" t="s">
        <v>13</v>
      </c>
      <c r="M2" s="4" t="s">
        <v>20</v>
      </c>
      <c r="N2" s="4" t="s">
        <v>21</v>
      </c>
      <c r="O2" s="4" t="s">
        <v>22</v>
      </c>
      <c r="P2" s="4" t="s">
        <v>17</v>
      </c>
      <c r="Q2" s="4" t="s">
        <v>18</v>
      </c>
      <c r="R2" s="28"/>
      <c r="S2" s="28"/>
      <c r="T2" s="5" t="s">
        <v>23</v>
      </c>
      <c r="U2" s="5" t="s">
        <v>24</v>
      </c>
      <c r="V2" s="5" t="s">
        <v>25</v>
      </c>
      <c r="W2" s="6" t="s">
        <v>26</v>
      </c>
      <c r="X2" s="5" t="s">
        <v>27</v>
      </c>
      <c r="Y2" s="5" t="s">
        <v>28</v>
      </c>
      <c r="Z2" s="7" t="s">
        <v>29</v>
      </c>
      <c r="AA2" s="7" t="s">
        <v>30</v>
      </c>
      <c r="AB2" s="7" t="s">
        <v>31</v>
      </c>
      <c r="AC2" s="7" t="s">
        <v>97</v>
      </c>
      <c r="AD2" s="7" t="s">
        <v>32</v>
      </c>
      <c r="AE2" s="8" t="s">
        <v>33</v>
      </c>
      <c r="AF2" s="5" t="s">
        <v>34</v>
      </c>
      <c r="AG2" s="5" t="s">
        <v>35</v>
      </c>
      <c r="AH2" s="5" t="s">
        <v>36</v>
      </c>
      <c r="AI2" s="9" t="s">
        <v>37</v>
      </c>
      <c r="AJ2" s="8" t="s">
        <v>33</v>
      </c>
      <c r="AK2" s="5" t="s">
        <v>34</v>
      </c>
      <c r="AL2" s="5" t="s">
        <v>35</v>
      </c>
      <c r="AM2" s="5" t="s">
        <v>36</v>
      </c>
      <c r="AN2" s="9" t="s">
        <v>37</v>
      </c>
      <c r="AO2" s="8" t="s">
        <v>33</v>
      </c>
      <c r="AP2" s="5" t="s">
        <v>34</v>
      </c>
      <c r="AQ2" s="5" t="s">
        <v>35</v>
      </c>
      <c r="AR2" s="5" t="s">
        <v>36</v>
      </c>
      <c r="AS2" s="9" t="s">
        <v>37</v>
      </c>
      <c r="AT2" s="5" t="s">
        <v>38</v>
      </c>
      <c r="AU2" s="5" t="s">
        <v>39</v>
      </c>
      <c r="AV2" s="5" t="s">
        <v>40</v>
      </c>
      <c r="AW2" s="5" t="s">
        <v>96</v>
      </c>
      <c r="AX2" s="9" t="s">
        <v>41</v>
      </c>
      <c r="AY2" s="9" t="s">
        <v>42</v>
      </c>
      <c r="AZ2" s="9" t="s">
        <v>43</v>
      </c>
      <c r="BA2" s="9" t="s">
        <v>44</v>
      </c>
      <c r="BB2" s="9" t="s">
        <v>45</v>
      </c>
      <c r="BC2" s="9" t="s">
        <v>46</v>
      </c>
      <c r="BD2" s="9" t="s">
        <v>47</v>
      </c>
      <c r="BE2" s="9" t="s">
        <v>48</v>
      </c>
      <c r="BF2" s="9" t="s">
        <v>49</v>
      </c>
    </row>
    <row r="3" spans="1:58" ht="41.4" x14ac:dyDescent="0.3">
      <c r="A3" s="10">
        <v>1</v>
      </c>
      <c r="B3" s="11" t="s">
        <v>51</v>
      </c>
      <c r="C3" s="12" t="s">
        <v>52</v>
      </c>
      <c r="D3" s="12" t="s">
        <v>53</v>
      </c>
      <c r="E3" s="11" t="s">
        <v>54</v>
      </c>
      <c r="F3" s="11" t="s">
        <v>50</v>
      </c>
      <c r="G3" s="11" t="s">
        <v>50</v>
      </c>
      <c r="H3" s="11" t="s">
        <v>55</v>
      </c>
      <c r="I3" s="11">
        <v>1</v>
      </c>
      <c r="J3" s="11"/>
      <c r="K3" s="11" t="s">
        <v>56</v>
      </c>
      <c r="L3" s="11" t="s">
        <v>57</v>
      </c>
      <c r="M3" s="11" t="s">
        <v>58</v>
      </c>
      <c r="N3" s="11" t="s">
        <v>58</v>
      </c>
      <c r="O3" s="11"/>
      <c r="P3" s="19" t="s">
        <v>59</v>
      </c>
      <c r="Q3" s="11"/>
      <c r="R3" s="11" t="s">
        <v>60</v>
      </c>
      <c r="S3" s="13">
        <v>46203</v>
      </c>
      <c r="T3" s="13"/>
      <c r="U3" s="13">
        <v>46203</v>
      </c>
      <c r="V3" s="11" t="s">
        <v>61</v>
      </c>
      <c r="W3" s="14" t="s">
        <v>62</v>
      </c>
      <c r="X3" s="11" t="s">
        <v>63</v>
      </c>
      <c r="Y3" s="11" t="s">
        <v>99</v>
      </c>
      <c r="Z3" s="12" t="s">
        <v>64</v>
      </c>
      <c r="AA3" s="12" t="s">
        <v>65</v>
      </c>
      <c r="AB3" s="14" t="s">
        <v>66</v>
      </c>
      <c r="AC3" s="14"/>
      <c r="AD3" s="14">
        <v>19</v>
      </c>
      <c r="AE3" s="11">
        <f>4385/2</f>
        <v>2192.5</v>
      </c>
      <c r="AF3" s="11">
        <v>0</v>
      </c>
      <c r="AG3" s="11">
        <v>0</v>
      </c>
      <c r="AH3" s="11">
        <v>0</v>
      </c>
      <c r="AI3" s="17">
        <f>AE3+AF3+AG3+AH3</f>
        <v>2192.5</v>
      </c>
      <c r="AJ3" s="15">
        <v>4385</v>
      </c>
      <c r="AK3" s="15">
        <v>0</v>
      </c>
      <c r="AL3" s="15">
        <v>0</v>
      </c>
      <c r="AM3" s="15">
        <v>0</v>
      </c>
      <c r="AN3" s="17">
        <f>AJ3+AK3+AL3+AM3</f>
        <v>4385</v>
      </c>
      <c r="AO3" s="15">
        <f t="shared" ref="AO3:AO8" si="0">AN3</f>
        <v>4385</v>
      </c>
      <c r="AP3" s="15">
        <v>0</v>
      </c>
      <c r="AQ3" s="15">
        <v>0</v>
      </c>
      <c r="AR3" s="15">
        <v>0</v>
      </c>
      <c r="AS3" s="17">
        <f>AO3+AP3+AQ3+AR3</f>
        <v>4385</v>
      </c>
      <c r="AT3" s="11" t="s">
        <v>61</v>
      </c>
      <c r="AU3" s="11" t="s">
        <v>61</v>
      </c>
      <c r="AV3" s="11" t="s">
        <v>61</v>
      </c>
      <c r="AW3" s="11"/>
      <c r="AX3" s="11" t="s">
        <v>67</v>
      </c>
      <c r="AY3" s="11"/>
      <c r="AZ3" s="11"/>
      <c r="BA3" s="11"/>
      <c r="BB3" s="11"/>
      <c r="BC3" s="11">
        <f>AY3+AZ3+BA3+BB3</f>
        <v>0</v>
      </c>
      <c r="BD3" s="13">
        <v>46204</v>
      </c>
      <c r="BE3" s="13" t="s">
        <v>98</v>
      </c>
      <c r="BF3" s="20" t="s">
        <v>101</v>
      </c>
    </row>
    <row r="4" spans="1:58" ht="41.4" x14ac:dyDescent="0.3">
      <c r="A4" s="10">
        <v>2</v>
      </c>
      <c r="B4" s="11" t="s">
        <v>51</v>
      </c>
      <c r="C4" s="12" t="s">
        <v>52</v>
      </c>
      <c r="D4" s="12" t="s">
        <v>53</v>
      </c>
      <c r="E4" s="11" t="s">
        <v>54</v>
      </c>
      <c r="F4" s="11" t="s">
        <v>50</v>
      </c>
      <c r="G4" s="11" t="s">
        <v>50</v>
      </c>
      <c r="H4" s="11" t="s">
        <v>55</v>
      </c>
      <c r="I4" s="11">
        <v>1</v>
      </c>
      <c r="J4" s="11"/>
      <c r="K4" s="11" t="s">
        <v>68</v>
      </c>
      <c r="L4" s="11" t="s">
        <v>69</v>
      </c>
      <c r="M4" s="11" t="s">
        <v>70</v>
      </c>
      <c r="N4" s="11" t="s">
        <v>70</v>
      </c>
      <c r="O4" s="11" t="s">
        <v>71</v>
      </c>
      <c r="P4" s="19">
        <v>15</v>
      </c>
      <c r="Q4" s="11"/>
      <c r="R4" s="11" t="s">
        <v>60</v>
      </c>
      <c r="S4" s="13">
        <v>46203</v>
      </c>
      <c r="T4" s="13"/>
      <c r="U4" s="13">
        <v>46203</v>
      </c>
      <c r="V4" s="11" t="s">
        <v>61</v>
      </c>
      <c r="W4" s="14" t="s">
        <v>62</v>
      </c>
      <c r="X4" s="11" t="s">
        <v>72</v>
      </c>
      <c r="Y4" s="11" t="s">
        <v>99</v>
      </c>
      <c r="Z4" s="12" t="s">
        <v>73</v>
      </c>
      <c r="AA4" s="12" t="s">
        <v>74</v>
      </c>
      <c r="AB4" s="14" t="s">
        <v>75</v>
      </c>
      <c r="AC4" s="14"/>
      <c r="AD4" s="14">
        <v>180</v>
      </c>
      <c r="AE4" s="11">
        <f>233703/2</f>
        <v>116851.5</v>
      </c>
      <c r="AF4" s="11">
        <v>0</v>
      </c>
      <c r="AG4" s="11">
        <v>0</v>
      </c>
      <c r="AH4" s="11">
        <v>0</v>
      </c>
      <c r="AI4" s="17">
        <f t="shared" ref="AI4:AI8" si="1">AE4+AF4+AG4+AH4</f>
        <v>116851.5</v>
      </c>
      <c r="AJ4" s="15">
        <v>233703</v>
      </c>
      <c r="AK4" s="15">
        <v>0</v>
      </c>
      <c r="AL4" s="15">
        <v>0</v>
      </c>
      <c r="AM4" s="15">
        <v>0</v>
      </c>
      <c r="AN4" s="17">
        <f t="shared" ref="AN4:AN9" si="2">AJ4+AK4+AL4+AM4</f>
        <v>233703</v>
      </c>
      <c r="AO4" s="15">
        <f t="shared" si="0"/>
        <v>233703</v>
      </c>
      <c r="AP4" s="15">
        <v>0</v>
      </c>
      <c r="AQ4" s="15">
        <v>0</v>
      </c>
      <c r="AR4" s="15">
        <v>0</v>
      </c>
      <c r="AS4" s="17">
        <f t="shared" ref="AS4:AS9" si="3">AO4+AP4+AQ4+AR4</f>
        <v>233703</v>
      </c>
      <c r="AT4" s="11" t="s">
        <v>61</v>
      </c>
      <c r="AU4" s="11" t="s">
        <v>61</v>
      </c>
      <c r="AV4" s="11" t="s">
        <v>61</v>
      </c>
      <c r="AW4" s="11"/>
      <c r="AX4" s="11" t="s">
        <v>67</v>
      </c>
      <c r="AY4" s="11"/>
      <c r="AZ4" s="11"/>
      <c r="BA4" s="11"/>
      <c r="BB4" s="11"/>
      <c r="BC4" s="11">
        <f t="shared" ref="BC4:BC9" si="4">AY4+AZ4+BA4+BB4</f>
        <v>0</v>
      </c>
      <c r="BD4" s="13">
        <v>46204</v>
      </c>
      <c r="BE4" s="13" t="s">
        <v>98</v>
      </c>
      <c r="BF4" s="20" t="s">
        <v>101</v>
      </c>
    </row>
    <row r="5" spans="1:58" ht="41.4" x14ac:dyDescent="0.3">
      <c r="A5" s="10">
        <v>3</v>
      </c>
      <c r="B5" s="11" t="s">
        <v>51</v>
      </c>
      <c r="C5" s="12" t="s">
        <v>52</v>
      </c>
      <c r="D5" s="12" t="s">
        <v>53</v>
      </c>
      <c r="E5" s="11" t="s">
        <v>54</v>
      </c>
      <c r="F5" s="11" t="s">
        <v>50</v>
      </c>
      <c r="G5" s="11" t="s">
        <v>50</v>
      </c>
      <c r="H5" s="11" t="s">
        <v>55</v>
      </c>
      <c r="I5" s="11">
        <v>1</v>
      </c>
      <c r="J5" s="11"/>
      <c r="K5" s="11" t="s">
        <v>76</v>
      </c>
      <c r="L5" s="11" t="s">
        <v>54</v>
      </c>
      <c r="M5" s="11" t="s">
        <v>50</v>
      </c>
      <c r="N5" s="11" t="s">
        <v>77</v>
      </c>
      <c r="O5" s="11"/>
      <c r="P5" s="19">
        <v>327</v>
      </c>
      <c r="Q5" s="11">
        <v>1</v>
      </c>
      <c r="R5" s="11" t="s">
        <v>60</v>
      </c>
      <c r="S5" s="13">
        <v>46203</v>
      </c>
      <c r="T5" s="18"/>
      <c r="U5" s="13">
        <v>46203</v>
      </c>
      <c r="V5" s="11" t="s">
        <v>61</v>
      </c>
      <c r="W5" s="14" t="s">
        <v>62</v>
      </c>
      <c r="X5" s="11" t="s">
        <v>72</v>
      </c>
      <c r="Y5" s="11" t="s">
        <v>99</v>
      </c>
      <c r="Z5" s="12" t="s">
        <v>78</v>
      </c>
      <c r="AA5" s="12" t="s">
        <v>79</v>
      </c>
      <c r="AB5" s="14" t="s">
        <v>66</v>
      </c>
      <c r="AC5" s="14"/>
      <c r="AD5" s="14">
        <v>5</v>
      </c>
      <c r="AE5" s="11">
        <f>451/2</f>
        <v>225.5</v>
      </c>
      <c r="AF5" s="11">
        <v>0</v>
      </c>
      <c r="AG5" s="11">
        <v>0</v>
      </c>
      <c r="AH5" s="11">
        <v>0</v>
      </c>
      <c r="AI5" s="17">
        <f t="shared" si="1"/>
        <v>225.5</v>
      </c>
      <c r="AJ5" s="15">
        <v>451</v>
      </c>
      <c r="AK5" s="15">
        <v>0</v>
      </c>
      <c r="AL5" s="15">
        <v>0</v>
      </c>
      <c r="AM5" s="15">
        <v>0</v>
      </c>
      <c r="AN5" s="17">
        <f t="shared" si="2"/>
        <v>451</v>
      </c>
      <c r="AO5" s="15">
        <f t="shared" si="0"/>
        <v>451</v>
      </c>
      <c r="AP5" s="15">
        <v>0</v>
      </c>
      <c r="AQ5" s="15">
        <v>0</v>
      </c>
      <c r="AR5" s="15">
        <v>0</v>
      </c>
      <c r="AS5" s="17">
        <f t="shared" si="3"/>
        <v>451</v>
      </c>
      <c r="AT5" s="11" t="s">
        <v>61</v>
      </c>
      <c r="AU5" s="11" t="s">
        <v>61</v>
      </c>
      <c r="AV5" s="11" t="s">
        <v>61</v>
      </c>
      <c r="AW5" s="11"/>
      <c r="AX5" s="11" t="s">
        <v>67</v>
      </c>
      <c r="AY5" s="11"/>
      <c r="AZ5" s="11"/>
      <c r="BA5" s="11"/>
      <c r="BB5" s="11"/>
      <c r="BC5" s="11">
        <f t="shared" si="4"/>
        <v>0</v>
      </c>
      <c r="BD5" s="13">
        <v>46204</v>
      </c>
      <c r="BE5" s="13" t="s">
        <v>98</v>
      </c>
      <c r="BF5" s="20" t="s">
        <v>101</v>
      </c>
    </row>
    <row r="6" spans="1:58" ht="41.4" x14ac:dyDescent="0.3">
      <c r="A6" s="10">
        <v>4</v>
      </c>
      <c r="B6" s="11" t="s">
        <v>51</v>
      </c>
      <c r="C6" s="12" t="s">
        <v>52</v>
      </c>
      <c r="D6" s="12" t="s">
        <v>53</v>
      </c>
      <c r="E6" s="11" t="s">
        <v>54</v>
      </c>
      <c r="F6" s="11" t="s">
        <v>50</v>
      </c>
      <c r="G6" s="11" t="s">
        <v>50</v>
      </c>
      <c r="H6" s="11" t="s">
        <v>55</v>
      </c>
      <c r="I6" s="11">
        <v>1</v>
      </c>
      <c r="J6" s="11"/>
      <c r="K6" s="11" t="s">
        <v>80</v>
      </c>
      <c r="L6" s="11" t="s">
        <v>54</v>
      </c>
      <c r="M6" s="11" t="s">
        <v>50</v>
      </c>
      <c r="N6" s="11" t="s">
        <v>50</v>
      </c>
      <c r="O6" s="11" t="s">
        <v>55</v>
      </c>
      <c r="P6" s="19">
        <v>1</v>
      </c>
      <c r="Q6" s="11"/>
      <c r="R6" s="11" t="s">
        <v>60</v>
      </c>
      <c r="S6" s="13">
        <v>46203</v>
      </c>
      <c r="T6" s="13"/>
      <c r="U6" s="13">
        <v>46203</v>
      </c>
      <c r="V6" s="11" t="s">
        <v>61</v>
      </c>
      <c r="W6" s="14" t="s">
        <v>62</v>
      </c>
      <c r="X6" s="11" t="s">
        <v>72</v>
      </c>
      <c r="Y6" s="11" t="s">
        <v>99</v>
      </c>
      <c r="Z6" s="12" t="s">
        <v>81</v>
      </c>
      <c r="AA6" s="12" t="s">
        <v>82</v>
      </c>
      <c r="AB6" s="14" t="s">
        <v>66</v>
      </c>
      <c r="AC6" s="14"/>
      <c r="AD6" s="14">
        <v>1</v>
      </c>
      <c r="AE6" s="11">
        <f>1200/2</f>
        <v>600</v>
      </c>
      <c r="AF6" s="11">
        <v>0</v>
      </c>
      <c r="AG6" s="11">
        <v>0</v>
      </c>
      <c r="AH6" s="11">
        <v>0</v>
      </c>
      <c r="AI6" s="17">
        <f t="shared" si="1"/>
        <v>600</v>
      </c>
      <c r="AJ6" s="15">
        <v>1200</v>
      </c>
      <c r="AK6" s="15">
        <v>0</v>
      </c>
      <c r="AL6" s="15">
        <v>0</v>
      </c>
      <c r="AM6" s="15">
        <v>0</v>
      </c>
      <c r="AN6" s="17">
        <f t="shared" si="2"/>
        <v>1200</v>
      </c>
      <c r="AO6" s="15">
        <f t="shared" si="0"/>
        <v>1200</v>
      </c>
      <c r="AP6" s="15">
        <v>0</v>
      </c>
      <c r="AQ6" s="15">
        <v>0</v>
      </c>
      <c r="AR6" s="15">
        <v>0</v>
      </c>
      <c r="AS6" s="17">
        <f t="shared" si="3"/>
        <v>1200</v>
      </c>
      <c r="AT6" s="11" t="s">
        <v>61</v>
      </c>
      <c r="AU6" s="11" t="s">
        <v>61</v>
      </c>
      <c r="AV6" s="11" t="s">
        <v>61</v>
      </c>
      <c r="AW6" s="11"/>
      <c r="AX6" s="11" t="s">
        <v>67</v>
      </c>
      <c r="AY6" s="11"/>
      <c r="AZ6" s="11"/>
      <c r="BA6" s="11"/>
      <c r="BB6" s="11"/>
      <c r="BC6" s="11">
        <f t="shared" si="4"/>
        <v>0</v>
      </c>
      <c r="BD6" s="13">
        <v>46204</v>
      </c>
      <c r="BE6" s="13" t="s">
        <v>98</v>
      </c>
      <c r="BF6" s="20" t="s">
        <v>101</v>
      </c>
    </row>
    <row r="7" spans="1:58" ht="41.4" x14ac:dyDescent="0.3">
      <c r="A7" s="10">
        <v>5</v>
      </c>
      <c r="B7" s="11" t="s">
        <v>51</v>
      </c>
      <c r="C7" s="12" t="s">
        <v>52</v>
      </c>
      <c r="D7" s="12" t="s">
        <v>53</v>
      </c>
      <c r="E7" s="11" t="s">
        <v>54</v>
      </c>
      <c r="F7" s="11" t="s">
        <v>50</v>
      </c>
      <c r="G7" s="11" t="s">
        <v>50</v>
      </c>
      <c r="H7" s="11" t="s">
        <v>55</v>
      </c>
      <c r="I7" s="11">
        <v>1</v>
      </c>
      <c r="J7" s="11"/>
      <c r="K7" s="11" t="s">
        <v>80</v>
      </c>
      <c r="L7" s="11" t="s">
        <v>54</v>
      </c>
      <c r="M7" s="11" t="s">
        <v>50</v>
      </c>
      <c r="N7" s="11" t="s">
        <v>50</v>
      </c>
      <c r="O7" s="11" t="s">
        <v>55</v>
      </c>
      <c r="P7" s="19">
        <v>1</v>
      </c>
      <c r="Q7" s="11"/>
      <c r="R7" s="11" t="s">
        <v>60</v>
      </c>
      <c r="S7" s="13">
        <v>46203</v>
      </c>
      <c r="T7" s="13"/>
      <c r="U7" s="13">
        <v>46203</v>
      </c>
      <c r="V7" s="11" t="s">
        <v>61</v>
      </c>
      <c r="W7" s="14" t="s">
        <v>62</v>
      </c>
      <c r="X7" s="11" t="s">
        <v>72</v>
      </c>
      <c r="Y7" s="11" t="s">
        <v>99</v>
      </c>
      <c r="Z7" s="12" t="s">
        <v>83</v>
      </c>
      <c r="AA7" s="12" t="s">
        <v>84</v>
      </c>
      <c r="AB7" s="14" t="s">
        <v>75</v>
      </c>
      <c r="AC7" s="14"/>
      <c r="AD7" s="14">
        <v>95</v>
      </c>
      <c r="AE7" s="11">
        <v>71218</v>
      </c>
      <c r="AF7" s="11">
        <v>0</v>
      </c>
      <c r="AG7" s="11">
        <v>0</v>
      </c>
      <c r="AH7" s="11">
        <v>0</v>
      </c>
      <c r="AI7" s="17">
        <f t="shared" si="1"/>
        <v>71218</v>
      </c>
      <c r="AJ7" s="15">
        <v>142436</v>
      </c>
      <c r="AK7" s="15">
        <v>0</v>
      </c>
      <c r="AL7" s="15">
        <v>0</v>
      </c>
      <c r="AM7" s="15">
        <v>0</v>
      </c>
      <c r="AN7" s="17">
        <f t="shared" si="2"/>
        <v>142436</v>
      </c>
      <c r="AO7" s="15">
        <f t="shared" si="0"/>
        <v>142436</v>
      </c>
      <c r="AP7" s="15">
        <v>0</v>
      </c>
      <c r="AQ7" s="15">
        <v>0</v>
      </c>
      <c r="AR7" s="15">
        <v>0</v>
      </c>
      <c r="AS7" s="17">
        <f t="shared" si="3"/>
        <v>142436</v>
      </c>
      <c r="AT7" s="11" t="s">
        <v>85</v>
      </c>
      <c r="AU7" s="11">
        <v>40.5</v>
      </c>
      <c r="AV7" s="11"/>
      <c r="AW7" s="13"/>
      <c r="AX7" s="11" t="s">
        <v>86</v>
      </c>
      <c r="AY7" s="11">
        <f>5.21*2.5</f>
        <v>13.025</v>
      </c>
      <c r="AZ7" s="11"/>
      <c r="BA7" s="11"/>
      <c r="BB7" s="11"/>
      <c r="BC7" s="11">
        <f t="shared" si="4"/>
        <v>13.025</v>
      </c>
      <c r="BD7" s="13">
        <v>46204</v>
      </c>
      <c r="BE7" s="13" t="s">
        <v>98</v>
      </c>
      <c r="BF7" s="20" t="s">
        <v>101</v>
      </c>
    </row>
    <row r="8" spans="1:58" ht="41.4" x14ac:dyDescent="0.3">
      <c r="A8" s="10">
        <v>6</v>
      </c>
      <c r="B8" s="11" t="s">
        <v>51</v>
      </c>
      <c r="C8" s="12" t="s">
        <v>52</v>
      </c>
      <c r="D8" s="12" t="s">
        <v>53</v>
      </c>
      <c r="E8" s="11" t="s">
        <v>54</v>
      </c>
      <c r="F8" s="11" t="s">
        <v>50</v>
      </c>
      <c r="G8" s="11" t="s">
        <v>50</v>
      </c>
      <c r="H8" s="11" t="s">
        <v>55</v>
      </c>
      <c r="I8" s="11">
        <v>1</v>
      </c>
      <c r="J8" s="11"/>
      <c r="K8" s="11" t="s">
        <v>87</v>
      </c>
      <c r="L8" s="11" t="s">
        <v>54</v>
      </c>
      <c r="M8" s="11" t="s">
        <v>50</v>
      </c>
      <c r="N8" s="11" t="s">
        <v>88</v>
      </c>
      <c r="O8" s="11"/>
      <c r="P8" s="19" t="s">
        <v>89</v>
      </c>
      <c r="Q8" s="11"/>
      <c r="R8" s="11" t="s">
        <v>60</v>
      </c>
      <c r="S8" s="13">
        <v>46203</v>
      </c>
      <c r="T8" s="13"/>
      <c r="U8" s="13">
        <v>46203</v>
      </c>
      <c r="V8" s="11" t="s">
        <v>61</v>
      </c>
      <c r="W8" s="14" t="s">
        <v>62</v>
      </c>
      <c r="X8" s="11" t="s">
        <v>72</v>
      </c>
      <c r="Y8" s="11" t="s">
        <v>99</v>
      </c>
      <c r="Z8" s="12" t="s">
        <v>90</v>
      </c>
      <c r="AA8" s="12" t="s">
        <v>91</v>
      </c>
      <c r="AB8" s="21" t="s">
        <v>100</v>
      </c>
      <c r="AC8" s="14" t="s">
        <v>102</v>
      </c>
      <c r="AD8" s="14">
        <v>4</v>
      </c>
      <c r="AE8" s="11">
        <f>1129/2</f>
        <v>564.5</v>
      </c>
      <c r="AF8" s="11">
        <v>0</v>
      </c>
      <c r="AG8" s="11">
        <v>0</v>
      </c>
      <c r="AH8" s="11">
        <v>0</v>
      </c>
      <c r="AI8" s="17">
        <f t="shared" si="1"/>
        <v>564.5</v>
      </c>
      <c r="AJ8" s="15">
        <v>1129</v>
      </c>
      <c r="AK8" s="15">
        <v>0</v>
      </c>
      <c r="AL8" s="15">
        <v>0</v>
      </c>
      <c r="AM8" s="15">
        <v>0</v>
      </c>
      <c r="AN8" s="17">
        <f t="shared" si="2"/>
        <v>1129</v>
      </c>
      <c r="AO8" s="15">
        <f t="shared" si="0"/>
        <v>1129</v>
      </c>
      <c r="AP8" s="15">
        <v>0</v>
      </c>
      <c r="AQ8" s="15">
        <v>0</v>
      </c>
      <c r="AR8" s="15">
        <v>0</v>
      </c>
      <c r="AS8" s="17">
        <f t="shared" si="3"/>
        <v>1129</v>
      </c>
      <c r="AT8" s="11" t="s">
        <v>61</v>
      </c>
      <c r="AU8" s="11" t="s">
        <v>61</v>
      </c>
      <c r="AV8" s="11" t="s">
        <v>61</v>
      </c>
      <c r="AW8" s="11"/>
      <c r="AX8" s="11" t="s">
        <v>67</v>
      </c>
      <c r="AY8" s="11"/>
      <c r="AZ8" s="11"/>
      <c r="BA8" s="11"/>
      <c r="BB8" s="11"/>
      <c r="BC8" s="11">
        <f t="shared" si="4"/>
        <v>0</v>
      </c>
      <c r="BD8" s="13">
        <v>46204</v>
      </c>
      <c r="BE8" s="13" t="s">
        <v>98</v>
      </c>
      <c r="BF8" s="20" t="s">
        <v>101</v>
      </c>
    </row>
    <row r="9" spans="1:58" ht="41.4" x14ac:dyDescent="0.3">
      <c r="A9" s="10">
        <v>7</v>
      </c>
      <c r="B9" s="11" t="s">
        <v>51</v>
      </c>
      <c r="C9" s="12" t="s">
        <v>52</v>
      </c>
      <c r="D9" s="12" t="s">
        <v>53</v>
      </c>
      <c r="E9" s="11" t="s">
        <v>54</v>
      </c>
      <c r="F9" s="11" t="s">
        <v>50</v>
      </c>
      <c r="G9" s="11" t="s">
        <v>50</v>
      </c>
      <c r="H9" s="11" t="s">
        <v>55</v>
      </c>
      <c r="I9" s="11">
        <v>1</v>
      </c>
      <c r="J9" s="11"/>
      <c r="K9" s="11" t="s">
        <v>92</v>
      </c>
      <c r="L9" s="11" t="s">
        <v>69</v>
      </c>
      <c r="M9" s="11" t="s">
        <v>70</v>
      </c>
      <c r="N9" s="11" t="s">
        <v>70</v>
      </c>
      <c r="O9" s="11" t="s">
        <v>93</v>
      </c>
      <c r="P9" s="19">
        <v>3</v>
      </c>
      <c r="Q9" s="11"/>
      <c r="R9" s="11" t="s">
        <v>60</v>
      </c>
      <c r="S9" s="13">
        <v>46203</v>
      </c>
      <c r="T9" s="13"/>
      <c r="U9" s="13">
        <v>46203</v>
      </c>
      <c r="V9" s="11" t="s">
        <v>61</v>
      </c>
      <c r="W9" s="14" t="s">
        <v>62</v>
      </c>
      <c r="X9" s="11" t="s">
        <v>72</v>
      </c>
      <c r="Y9" s="11" t="s">
        <v>99</v>
      </c>
      <c r="Z9" s="12" t="s">
        <v>94</v>
      </c>
      <c r="AA9" s="12" t="s">
        <v>95</v>
      </c>
      <c r="AB9" s="14" t="s">
        <v>66</v>
      </c>
      <c r="AC9" s="14"/>
      <c r="AD9" s="14">
        <v>33</v>
      </c>
      <c r="AE9" s="11">
        <v>6000</v>
      </c>
      <c r="AF9" s="11">
        <v>0</v>
      </c>
      <c r="AG9" s="11">
        <v>0</v>
      </c>
      <c r="AH9" s="11">
        <v>0</v>
      </c>
      <c r="AI9" s="17">
        <f>AE9+AF9+AG9+AH9</f>
        <v>6000</v>
      </c>
      <c r="AJ9" s="15">
        <v>12000</v>
      </c>
      <c r="AK9" s="15">
        <v>0</v>
      </c>
      <c r="AL9" s="15">
        <v>0</v>
      </c>
      <c r="AM9" s="15">
        <v>0</v>
      </c>
      <c r="AN9" s="17">
        <f t="shared" si="2"/>
        <v>12000</v>
      </c>
      <c r="AO9" s="15">
        <v>12000</v>
      </c>
      <c r="AP9" s="15">
        <v>0</v>
      </c>
      <c r="AQ9" s="15">
        <v>0</v>
      </c>
      <c r="AR9" s="15">
        <v>0</v>
      </c>
      <c r="AS9" s="17">
        <f t="shared" si="3"/>
        <v>12000</v>
      </c>
      <c r="AT9" s="11" t="s">
        <v>61</v>
      </c>
      <c r="AU9" s="11" t="s">
        <v>61</v>
      </c>
      <c r="AV9" s="11" t="s">
        <v>61</v>
      </c>
      <c r="AW9" s="11"/>
      <c r="AX9" s="11" t="s">
        <v>67</v>
      </c>
      <c r="AY9" s="11"/>
      <c r="AZ9" s="11"/>
      <c r="BA9" s="11"/>
      <c r="BB9" s="11"/>
      <c r="BC9" s="11">
        <f t="shared" si="4"/>
        <v>0</v>
      </c>
      <c r="BD9" s="13">
        <v>46204</v>
      </c>
      <c r="BE9" s="13" t="s">
        <v>98</v>
      </c>
      <c r="BF9" s="20" t="s">
        <v>101</v>
      </c>
    </row>
  </sheetData>
  <mergeCells count="13">
    <mergeCell ref="A1:A2"/>
    <mergeCell ref="BD1:BF1"/>
    <mergeCell ref="B1:J1"/>
    <mergeCell ref="K1:Q1"/>
    <mergeCell ref="R1:R2"/>
    <mergeCell ref="S1:S2"/>
    <mergeCell ref="T1:W1"/>
    <mergeCell ref="X1:AD1"/>
    <mergeCell ref="AE1:AI1"/>
    <mergeCell ref="AT1:AV1"/>
    <mergeCell ref="AX1:BC1"/>
    <mergeCell ref="AJ1:AN1"/>
    <mergeCell ref="AO1:AS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Gradoń - Nadleśnictwo Gryfice</dc:creator>
  <cp:lastModifiedBy>Agata Gobber - Nadleśnictwo Gryfice</cp:lastModifiedBy>
  <dcterms:created xsi:type="dcterms:W3CDTF">2024-11-04T12:27:01Z</dcterms:created>
  <dcterms:modified xsi:type="dcterms:W3CDTF">2026-05-06T09:49:01Z</dcterms:modified>
</cp:coreProperties>
</file>